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I26" i="14" l="1"/>
  <c r="H26" i="14"/>
  <c r="E26" i="14"/>
  <c r="D26" i="14"/>
  <c r="H25" i="25"/>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9" i="15" l="1"/>
  <c r="AG49" i="15" s="1"/>
  <c r="AE41" i="15"/>
  <c r="I25" i="14"/>
  <c r="K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 ref="R26"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<sst xmlns="http://schemas.openxmlformats.org/spreadsheetml/2006/main" count="1213" uniqueCount="434">
  <si>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</si>
  <si>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</si>
  <si>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</si>
  <si>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</si>
  <si>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</si>
  <si>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</si>
  <si>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</si>
  <si>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</si>
  <si>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</si>
  <si>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</si>
  <si>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</si>
  <si>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</si>
  <si>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</si>
  <si>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</si>
  <si>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</si>
  <si>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</si>
  <si>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</si>
  <si>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</si>
  <si>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</si>
  <si>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</si>
  <si>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</si>
  <si>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</si>
  <si>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</si>
  <si>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</si>
  <si>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</si>
  <si>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</si>
  <si>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</si>
  <si>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</si>
  <si>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</si>
  <si>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</si>
  <si>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</si>
  <si>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</si>
  <si>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</si>
  <si>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</si>
  <si>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</si>
  <si>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</si>
  <si>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</si>
  <si>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</si>
  <si>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</si>
  <si>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</si>
  <si>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</si>
  <si>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</si>
  <si>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</si>
  <si>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</si>
  <si>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</si>
  <si>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</si>
  <si>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</si>
  <si>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</si>
  <si>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</si>
  <si>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</si>
  <si>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</si>
  <si>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</si>
  <si>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</si>
  <si>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</si>
  <si>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</si>
  <si>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</si>
  <si>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</si>
  <si>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</si>
  <si>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</si>
  <si>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</si>
  <si>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</si>
  <si>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</si>
  <si>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</si>
  <si>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</si>
  <si>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</si>
  <si>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</si>
  <si>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</si>
  <si>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</si>
  <si>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</si>
  <si>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</si>
  <si>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</si>
  <si>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</si>
  <si>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</si>
  <si>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</si>
  <si>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</si>
  <si>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</si>
  <si>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</si>
  <si>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</si>
  <si>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</si>
  <si>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</si>
  <si>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</si>
  <si>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</si>
  <si>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</si>
  <si>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</si>
  <si>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</si>
  <si>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</si>
  <si>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</si>
  <si>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</si>
  <si>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</si>
  <si>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</si>
  <si>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</si>
  <si>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</si>
  <si>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</si>
  <si>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</si>
  <si>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</si>
  <si>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</si>
  <si>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</si>
  <si>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</si>
  <si>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</si>
  <si>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</si>
  <si>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</si>
  <si>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</si>
  <si>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</si>
  <si>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</si>
  <si>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</si>
  <si>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</si>
  <si>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</si>
  <si>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</si>
  <si>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</si>
  <si>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</si>
  <si>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</si>
  <si>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</si>
  <si>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</si>
  <si>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</si>
  <si>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</si>
  <si>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</si>
  <si>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</si>
  <si>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</si>
  <si>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</si>
  <si>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</si>
  <si>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</si>
  <si>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</si>
  <si>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</si>
  <si>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</si>
  <si>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</si>
  <si>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</si>
  <si>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</si>
  <si>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</si>
  <si>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</si>
  <si>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</si>
  <si>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</si>
  <si>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</si>
  <si>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</si>
  <si>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</si>
  <si>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</si>
  <si>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</si>
  <si>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</si>
  <si>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</si>
  <si>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</si>
  <si>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</si>
  <si>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</si>
  <si>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</si>
  <si>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</si>
  <si>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</si>
  <si>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</si>
  <si>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</si>
  <si>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</si>
  <si>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</si>
  <si>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</si>
  <si>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</si>
  <si>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</si>
  <si>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</si>
  <si>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</si>
  <si>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</si>
  <si>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</si>
  <si>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</si>
  <si>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</si>
  <si>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</si>
  <si>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</si>
  <si>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</si>
  <si>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</si>
  <si>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</si>
  <si>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</si>
  <si>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</si>
  <si>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</si>
  <si>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</si>
  <si>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</si>
  <si>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</si>
  <si>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</si>
  <si>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</si>
  <si>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</si>
  <si>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</si>
  <si>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</si>
  <si>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</si>
  <si>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</si>
  <si>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</si>
  <si>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</si>
  <si>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</si>
  <si>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</si>
  <si>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</si>
  <si>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</si>
  <si>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</si>
  <si>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</si>
  <si>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</si>
  <si>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</si>
  <si>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</si>
  <si>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</si>
  <si>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</si>
  <si>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</si>
  <si>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</si>
  <si>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</si>
  <si>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</si>
  <si>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</si>
  <si>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</si>
  <si>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</si>
  <si>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</si>
  <si>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</si>
  <si>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</si>
  <si>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</si>
  <si>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</si>
  <si>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</si>
  <si>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</si>
  <si>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</si>
  <si>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</si>
  <si>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</si>
  <si>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</si>
  <si>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</si>
  <si>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</si>
  <si>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</si>
  <si>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</si>
  <si>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</si>
  <si>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</si>
  <si>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</si>
  <si>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</si>
  <si>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</si>
  <si>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</si>
  <si>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</si>
  <si>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</si>
  <si>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</si>
  <si>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</si>
  <si>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</si>
  <si>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</si>
  <si>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</si>
  <si>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</si>
  <si>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</si>
  <si>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</si>
  <si>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</si>
  <si>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</si>
  <si>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</si>
  <si>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</si>
  <si>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</si>
  <si>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</si>
  <si>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</si>
  <si>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</si>
  <si>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</si>
  <si>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</si>
  <si>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</si>
  <si>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</si>
  <si>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</si>
  <si>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</si>
  <si>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</si>
  <si>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</si>
  <si>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</si>
  <si>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</si>
  <si>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</si>
  <si>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</si>
  <si>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</si>
  <si>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</si>
  <si>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</si>
  <si>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</si>
  <si>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</si>
  <si>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</si>
  <si>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</si>
  <si>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</si>
  <si>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</si>
  <si>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</si>
  <si>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</si>
  <si>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</si>
  <si>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</si>
  <si>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</si>
  <si>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</si>
  <si>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</si>
  <si>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</si>
  <si>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</si>
  <si>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</si>
  <si>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</si>
  <si>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</si>
  <si>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</si>
  <si>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</si>
  <si>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</si>
  <si>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</si>
  <si>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</si>
  <si>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</si>
  <si>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</si>
  <si>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</si>
  <si>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</si>
  <si>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</si>
  <si>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</si>
  <si>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</si>
  <si>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</si>
  <si>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</si>
  <si>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</si>
  <si>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</si>
  <si>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</si>
  <si>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</si>
  <si>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</si>
  <si>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</si>
  <si>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</si>
  <si>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</si>
  <si>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</si>
  <si>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</si>
  <si>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</si>
  <si>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</si>
  <si>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</si>
  <si>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</si>
  <si>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</si>
  <si>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</si>
  <si>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</si>
  <si>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</si>
  <si>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</si>
  <si>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</si>
  <si>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</si>
  <si>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</si>
  <si>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</si>
  <si>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</si>
  <si>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</si>
  <si>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</si>
  <si>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</si>
  <si>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</si>
  <si>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</si>
  <si>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</si>
  <si>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</si>
  <si>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</si>
  <si>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</si>
  <si>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</si>
  <si>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</si>
  <si>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</si>
  <si>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</si>
  <si>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</si>
  <si>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</si>
  <si>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</si>
  <si>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</si>
  <si>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</si>
  <si>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</si>
  <si>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</si>
  <si>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</si>
  <si>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</si>
  <si>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</si>
  <si>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</si>
  <si>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</si>
  <si>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</si>
  <si>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</si>
  <si>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</si>
  <si>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</si>
  <si>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</si>
  <si>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</si>
  <si>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</si>
  <si>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</si>
  <si>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</si>
  <si>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</si>
  <si>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</si>
  <si>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</si>
  <si>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</si>
  <si>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</si>
  <si>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</si>
  <si>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</si>
  <si>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</si>
  <si>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</si>
  <si>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</si>
  <si>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</si>
  <si>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</si>
  <si>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</si>
  <si>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</si>
  <si>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</si>
  <si>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</si>
  <si>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</si>
  <si>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</si>
  <si>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</si>
  <si>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</si>
  <si>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</si>
  <si>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</si>
  <si>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</si>
  <si>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</si>
  <si>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</si>
  <si>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</si>
  <si>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</si>
  <si>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</si>
  <si>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</si>
  <si>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</si>
  <si>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</si>
  <si>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</si>
  <si>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</si>
  <si>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</si>
  <si>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</si>
  <si>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</si>
  <si>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</si>
  <si>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</si>
  <si>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</si>
  <si>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</si>
  <si>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</si>
  <si>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</si>
  <si>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</si>
  <si>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</si>
  <si>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</si>
  <si>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</si>
  <si>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</si>
  <si>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</si>
  <si>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</si>
  <si>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</si>
  <si>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</si>
  <si>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</si>
  <si>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</si>
  <si>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</si>
  <si>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</si>
  <si>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</si>
  <si>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</si>
  <si>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</si>
  <si>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</si>
  <si>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</si>
  <si>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</si>
  <si>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</si>
  <si>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</si>
  <si>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</si>
  <si>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</si>
  <si>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</si>
  <si>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</si>
  <si>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</si>
  <si>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</si>
  <si>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</si>
  <si>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</si>
  <si>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</si>
  <si>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</si>
  <si>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</si>
  <si>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</si>
  <si>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</si>
  <si>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</si>
  <si>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</si>
  <si>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</si>
  <si>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</si>
  <si>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</si>
  <si>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</si>
  <si>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П-С</t>
  </si>
  <si>
    <t xml:space="preserve">Строительство трансформаторной подстанции, строительство ЛЭП-10 кВ, строительство ЛЭП-0.4 кВ в соответствии с договором на ТП № 4-38-25-1417 г. Краснодар  </t>
  </si>
  <si>
    <t>0,25 МВА; 2х0,05 км, 0,1 км.</t>
  </si>
  <si>
    <t>КТП</t>
  </si>
  <si>
    <t>ТМГ</t>
  </si>
  <si>
    <t>ТМГ-250/10/0,4</t>
  </si>
  <si>
    <t>КЛ-10 кВ от места рассечки ЛЭП-10 кВ ТП-1440 - ТП-1432 до РУ-10 кВ проектируемой КТП.</t>
  </si>
  <si>
    <t>АПвПу2г-10 сечением 3х(1х240)мм2</t>
  </si>
  <si>
    <t>2х0,05</t>
  </si>
  <si>
    <t>ВЛИ-0,4 кВ от РУ-0,4кВ проектируемой КТП до Индустриальный п., к. н.: 23:43:0125001:1287</t>
  </si>
  <si>
    <t>СИП-2 сечением 95 мм2</t>
  </si>
  <si>
    <t>КЛ</t>
  </si>
  <si>
    <t>ТМГ-250/10/0,4; Кабель марки АПвПу2г-10 сечением 3х(1х240)мм2 - 2х0,05 км; Провод марки СИП-2 сечением 95мм2 - 0,1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</si>
</sst>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93"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0.58622313999999998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f>'1. паспорт местоположение'!A12:C12</f>
        <v>0</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4-38-25-1417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P25" sqref="P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f>'1. паспорт местоположение'!A12:C12</f>
        <v>0</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4-38-25-1417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424</v>
      </c>
      <c r="D25" s="90" t="s">
        <v>425</v>
      </c>
      <c r="E25" s="90" t="s">
        <v>285</v>
      </c>
      <c r="F25" s="90" t="s">
        <v>426</v>
      </c>
      <c r="G25" s="90" t="s">
        <v>285</v>
      </c>
      <c r="H25" s="90" t="str">
        <f>C25</f>
        <v>КТП</v>
      </c>
      <c r="I25" s="90" t="s">
        <v>285</v>
      </c>
      <c r="J25" s="90">
        <v>2026</v>
      </c>
      <c r="K25" s="90" t="s">
        <v>285</v>
      </c>
      <c r="L25" s="90" t="s">
        <v>285</v>
      </c>
      <c r="M25" s="90">
        <v>10</v>
      </c>
      <c r="N25" s="90" t="s">
        <v>285</v>
      </c>
      <c r="O25" s="90">
        <v>0.25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8"/>
  <sheetViews>
    <sheetView view="pageBreakPreview" topLeftCell="C20" zoomScale="70" zoomScaleNormal="100" zoomScaleSheetLayoutView="70" workbookViewId="0">
      <selection activeCell="P26" sqref="P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f>'1. паспорт местоположение'!A12:C12</f>
        <v>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4-38-25-1417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427</v>
      </c>
      <c r="D25" s="222" t="str">
        <f>B25</f>
        <v>н/д</v>
      </c>
      <c r="E25" s="152" t="str">
        <f>C25</f>
        <v>КЛ-10 кВ от места рассечки ЛЭП-10 кВ ТП-1440 - ТП-1432 до РУ-10 кВ проектируемой КТП.</v>
      </c>
      <c r="F25" s="90" t="s">
        <v>285</v>
      </c>
      <c r="G25" s="218">
        <v>10</v>
      </c>
      <c r="H25" s="218" t="str">
        <f>F25</f>
        <v>н/д</v>
      </c>
      <c r="I25" s="218">
        <f>G25</f>
        <v>10</v>
      </c>
      <c r="J25" s="218">
        <v>2026</v>
      </c>
      <c r="K25" s="218" t="s">
        <v>285</v>
      </c>
      <c r="L25" s="218">
        <v>2</v>
      </c>
      <c r="M25" s="218" t="s">
        <v>285</v>
      </c>
      <c r="N25" s="219" t="s">
        <v>428</v>
      </c>
      <c r="O25" s="218" t="s">
        <v>285</v>
      </c>
      <c r="P25" s="219" t="s">
        <v>432</v>
      </c>
      <c r="Q25" s="218" t="s">
        <v>285</v>
      </c>
      <c r="R25" s="219" t="s">
        <v>429</v>
      </c>
      <c r="S25" s="90" t="s">
        <v>285</v>
      </c>
      <c r="T25" s="90" t="s">
        <v>285</v>
      </c>
      <c r="U25" s="90" t="s">
        <v>285</v>
      </c>
      <c r="V25" s="90" t="s">
        <v>285</v>
      </c>
      <c r="W25" s="90" t="s">
        <v>285</v>
      </c>
      <c r="X25" s="90" t="s">
        <v>285</v>
      </c>
      <c r="Y25" s="90" t="s">
        <v>285</v>
      </c>
      <c r="Z25" s="90" t="s">
        <v>285</v>
      </c>
      <c r="AA25" s="90" t="s">
        <v>285</v>
      </c>
    </row>
    <row r="26" spans="1:113" ht="220.5" customHeight="1">
      <c r="A26" s="90">
        <v>1</v>
      </c>
      <c r="B26" s="222" t="s">
        <v>285</v>
      </c>
      <c r="C26" s="152" t="s">
        <v>430</v>
      </c>
      <c r="D26" s="222" t="str">
        <f>B26</f>
        <v>н/д</v>
      </c>
      <c r="E26" s="152" t="str">
        <f>C26</f>
        <v>ВЛИ-0,4 кВ от РУ-0,4кВ проектируемой КТП до Индустриальный п., к. н.: 23:43:0125001:1287</v>
      </c>
      <c r="F26" s="90" t="s">
        <v>285</v>
      </c>
      <c r="G26" s="218">
        <v>0.4</v>
      </c>
      <c r="H26" s="218" t="str">
        <f>F26</f>
        <v>н/д</v>
      </c>
      <c r="I26" s="218">
        <f>G26</f>
        <v>0.4</v>
      </c>
      <c r="J26" s="218">
        <v>2026</v>
      </c>
      <c r="K26" s="218" t="s">
        <v>285</v>
      </c>
      <c r="L26" s="218">
        <v>1</v>
      </c>
      <c r="M26" s="218" t="s">
        <v>285</v>
      </c>
      <c r="N26" s="219" t="s">
        <v>431</v>
      </c>
      <c r="O26" s="218" t="s">
        <v>285</v>
      </c>
      <c r="P26" s="219" t="s">
        <v>418</v>
      </c>
      <c r="Q26" s="218" t="s">
        <v>285</v>
      </c>
      <c r="R26" s="219">
        <v>0.1</v>
      </c>
      <c r="S26" s="90" t="s">
        <v>285</v>
      </c>
      <c r="T26" s="90" t="s">
        <v>285</v>
      </c>
      <c r="U26" s="90" t="s">
        <v>285</v>
      </c>
      <c r="V26" s="90" t="s">
        <v>285</v>
      </c>
      <c r="W26" s="90" t="s">
        <v>285</v>
      </c>
      <c r="X26" s="90" t="s">
        <v>285</v>
      </c>
      <c r="Y26" s="90" t="s">
        <v>285</v>
      </c>
      <c r="Z26" s="90" t="s">
        <v>285</v>
      </c>
      <c r="AA26" s="90" t="s">
        <v>285</v>
      </c>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5" sqref="C25"/>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f>'1. паспорт местоположение'!A12:C12</f>
        <v>0</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4-38-25-1417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Строительство трансформаторной подстанции, строительство ЛЭП-10 кВ, строительство ЛЭП-0.4 кВ в соответствии с договором на ТП № 4-38-25-1417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
        <v>433</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f>'1. паспорт местоположение'!A12:C12</f>
        <v>0</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4-38-25-1417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f>'1. паспорт местоположение'!A12:C12</f>
        <v>0</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4-38-25-1417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C21" zoomScale="55" zoomScaleNormal="70" zoomScaleSheetLayoutView="55" workbookViewId="0">
      <selection activeCell="AE48" sqref="AE48"/>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f>'1. паспорт местоположение'!A12:C12</f>
        <v>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4-38-25-1417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v>
      </c>
      <c r="AE24" s="37">
        <f>'1. паспорт местоположение'!C47</f>
        <v>0</v>
      </c>
      <c r="AF24" s="37">
        <f>P24+L24+T24+X24+AB24</f>
        <v>0</v>
      </c>
      <c r="AG24" s="37">
        <f>AD24+N24+R24+V24+Z24</f>
        <v>0</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v>
      </c>
      <c r="AE27" s="221">
        <f>AE24</f>
        <v>0</v>
      </c>
      <c r="AF27" s="37">
        <f t="shared" si="1"/>
        <v>0</v>
      </c>
      <c r="AG27" s="37">
        <f t="shared" si="2"/>
        <v>0</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0.58622313999999998</v>
      </c>
      <c r="AE30" s="37">
        <f>'1. паспорт местоположение'!C48</f>
        <v>0.58622313999999998</v>
      </c>
      <c r="AF30" s="37">
        <f t="shared" si="1"/>
        <v>0</v>
      </c>
      <c r="AG30" s="37">
        <f t="shared" si="2"/>
        <v>0.58622313999999998</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0.25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0.1</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2х0,05</v>
      </c>
      <c r="AF41" s="37">
        <f t="shared" si="1"/>
        <v>0</v>
      </c>
      <c r="AG41" s="37" t="e">
        <f>AE41+N41+R41+V41+Z41</f>
        <v>#VALUE!</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v>0.25</v>
      </c>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v>0.1</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'3.2. паспорт Техсостояние ЛЭП'!R25</f>
        <v>2х0,05</v>
      </c>
      <c r="AF49" s="37">
        <f t="shared" si="1"/>
        <v>0</v>
      </c>
      <c r="AG49" s="37" t="e">
        <f>AE49+N49+R49+V49+Z49</f>
        <v>#VALUE!</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L32" sqref="L32"/>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f>'1. паспорт местоположение'!A12:C12</f>
        <v>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4-38-25-1417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83.25" customHeight="1">
      <c r="A26" s="158">
        <v>1</v>
      </c>
      <c r="B26" s="159" t="s">
        <v>397</v>
      </c>
      <c r="C26" s="159" t="s">
        <v>394</v>
      </c>
      <c r="D26" s="158">
        <f>'3.3. паспорт описание'!C29</f>
        <v>2026</v>
      </c>
      <c r="E26" s="158" t="s">
        <v>285</v>
      </c>
      <c r="F26" s="158" t="s">
        <v>285</v>
      </c>
      <c r="G26" s="212">
        <f>'3.1. паспорт Техсостояние ПС'!O25</f>
        <v>0.25</v>
      </c>
      <c r="H26" s="158" t="s">
        <v>285</v>
      </c>
      <c r="I26" s="339">
        <v>0.1</v>
      </c>
      <c r="J26" s="158" t="s">
        <v>285</v>
      </c>
      <c r="K26" s="220" t="str">
        <f>'5.2. Паспорт фин осв ввод'!AE41</f>
        <v>2х0,05</v>
      </c>
      <c r="L26" s="158" t="s">
        <v>285</v>
      </c>
      <c r="M26" s="159" t="s">
        <v>395</v>
      </c>
      <c r="N26" s="223" t="str">
        <f>A15</f>
        <v xml:space="preserve">Строительство трансформаторной подстанции, строительство ЛЭП-10 кВ, строительство ЛЭП-0.4 кВ в соответствии с договором на ТП № 4-38-25-1417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f>'1. паспорт местоположение'!A12:C12</f>
        <v>0</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4-38-25-1417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Строительство трансформаторной подстанции, строительство ЛЭП-10 кВ, строительство ЛЭП-0.4 кВ в соответствии с договором на ТП № 4-38-25-1417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2026-08-07T06:16:40Z</dcterms:modified>
</cp:coreProperties>
</file>